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549\Genome and Stability Centre Dropbox\Sophie Wells\CldUrd screen\CldUrd paper\Source data\SD Figure 6\"/>
    </mc:Choice>
  </mc:AlternateContent>
  <xr:revisionPtr revIDLastSave="0" documentId="13_ncr:1_{24786F20-F0E3-46C8-8437-2504AC18189E}" xr6:coauthVersionLast="47" xr6:coauthVersionMax="47" xr10:uidLastSave="{00000000-0000-0000-0000-000000000000}"/>
  <bookViews>
    <workbookView xWindow="5730" yWindow="0" windowWidth="22755" windowHeight="15075" xr2:uid="{290920D0-50AD-4C73-BF5C-BA501AC53E9D}"/>
  </bookViews>
  <sheets>
    <sheet name="6 B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6" i="13" l="1"/>
  <c r="AD6" i="13"/>
  <c r="AC6" i="13"/>
  <c r="AB6" i="13"/>
  <c r="AA6" i="13"/>
  <c r="Z6" i="13"/>
  <c r="W6" i="13"/>
  <c r="V6" i="13"/>
  <c r="U6" i="13"/>
  <c r="T6" i="13"/>
  <c r="S6" i="13"/>
  <c r="R6" i="13"/>
  <c r="O6" i="13"/>
  <c r="N6" i="13"/>
  <c r="M6" i="13"/>
  <c r="L6" i="13"/>
  <c r="K6" i="13"/>
  <c r="J6" i="13"/>
  <c r="E9" i="13"/>
  <c r="G9" i="13"/>
  <c r="E10" i="13"/>
  <c r="D6" i="13"/>
  <c r="D10" i="13" s="1"/>
  <c r="E6" i="13"/>
  <c r="G6" i="13"/>
  <c r="G10" i="13" s="1"/>
  <c r="B6" i="13"/>
  <c r="D9" i="13" l="1"/>
  <c r="G45" i="13"/>
  <c r="F45" i="13"/>
  <c r="E45" i="13"/>
  <c r="D45" i="13"/>
  <c r="C45" i="13"/>
  <c r="B45" i="13"/>
  <c r="G44" i="13"/>
  <c r="F44" i="13"/>
  <c r="E44" i="13"/>
  <c r="D44" i="13"/>
  <c r="C44" i="13"/>
  <c r="B44" i="13"/>
  <c r="G29" i="13"/>
  <c r="F29" i="13"/>
  <c r="E29" i="13"/>
  <c r="D29" i="13"/>
  <c r="C29" i="13"/>
  <c r="B29" i="13"/>
  <c r="G28" i="13"/>
  <c r="F28" i="13"/>
  <c r="E28" i="13"/>
  <c r="D28" i="13"/>
  <c r="C28" i="13"/>
  <c r="B28" i="13"/>
  <c r="AE14" i="13"/>
  <c r="AD14" i="13"/>
  <c r="AC14" i="13"/>
  <c r="AB14" i="13"/>
  <c r="AA14" i="13"/>
  <c r="Z14" i="13"/>
  <c r="W14" i="13"/>
  <c r="V14" i="13"/>
  <c r="U14" i="13"/>
  <c r="T14" i="13"/>
  <c r="S14" i="13"/>
  <c r="R14" i="13"/>
  <c r="O14" i="13"/>
  <c r="N14" i="13"/>
  <c r="F33" i="13" s="1"/>
  <c r="M14" i="13"/>
  <c r="L14" i="13"/>
  <c r="K14" i="13"/>
  <c r="J14" i="13"/>
  <c r="G14" i="13"/>
  <c r="E14" i="13"/>
  <c r="D14" i="13"/>
  <c r="D48" i="13" s="1"/>
  <c r="B14" i="13"/>
  <c r="B33" i="13" s="1"/>
  <c r="G33" i="13" l="1"/>
  <c r="D33" i="13"/>
  <c r="C33" i="13"/>
  <c r="G48" i="13"/>
  <c r="E33" i="13"/>
  <c r="E48" i="13"/>
  <c r="B48" i="13"/>
  <c r="F48" i="13"/>
  <c r="C48" i="13"/>
</calcChain>
</file>

<file path=xl/sharedStrings.xml><?xml version="1.0" encoding="utf-8"?>
<sst xmlns="http://schemas.openxmlformats.org/spreadsheetml/2006/main" count="125" uniqueCount="21">
  <si>
    <t>SEM</t>
  </si>
  <si>
    <t>Average</t>
  </si>
  <si>
    <t>Repeat 3</t>
  </si>
  <si>
    <t>Repeat 2</t>
  </si>
  <si>
    <t>Repeat 1</t>
  </si>
  <si>
    <t>,</t>
  </si>
  <si>
    <t>Repeat 4</t>
  </si>
  <si>
    <t>Percentage</t>
  </si>
  <si>
    <t xml:space="preserve">WT </t>
  </si>
  <si>
    <t>WT 1.5h PARPi</t>
  </si>
  <si>
    <t>WT 4h PARPi</t>
  </si>
  <si>
    <t>UNG</t>
  </si>
  <si>
    <t>UNG 1.5h PARPi</t>
  </si>
  <si>
    <t>UNG 4h PARPi</t>
  </si>
  <si>
    <t>Broken</t>
  </si>
  <si>
    <t>Intact</t>
  </si>
  <si>
    <t>Ratio</t>
  </si>
  <si>
    <t>Broken:Intact</t>
  </si>
  <si>
    <t xml:space="preserve">Total </t>
  </si>
  <si>
    <t>Number of forks</t>
  </si>
  <si>
    <t>Total Fork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</si>
</sst>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/>
    <xf numFmtId="164" fontId="1" fillId="0" borderId="0" xfId="1" applyNumberFormat="1"/>
    <xf numFmtId="0" fontId="2" fillId="0" borderId="0" xfId="0" applyFont="1"/>
    <xf numFmtId="0" fontId="3" fillId="0" borderId="0" xfId="1" applyFont="1"/>
  </cellXfs>
  <cellStyles count="2">
    <cellStyle name="Normal" xfId="0" builtinId="0"/>
    <cellStyle name="Normal 2" xfId="1" xr:uid="{7C6DBA97-50EC-4D84-B133-836CAB4A8D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'6 B'!$A$33</c:f>
              <c:strCache>
                <c:ptCount val="1"/>
                <c:pt idx="0">
                  <c:v>Broken:Intact</c:v>
                </c:pt>
              </c:strCache>
            </c:strRef>
          </c:tx>
          <c:spPr>
            <a:solidFill>
              <a:schemeClr val="accent1"/>
            </a:solidFill>
            <a:ln w="317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'6 B'!$B$48:$G$48</c:f>
                <c:numCache>
                  <c:formatCode>General</c:formatCode>
                  <c:ptCount val="6"/>
                  <c:pt idx="0">
                    <c:v>3.0577666702192134E-2</c:v>
                  </c:pt>
                  <c:pt idx="1">
                    <c:v>0.46982796796584836</c:v>
                  </c:pt>
                  <c:pt idx="2">
                    <c:v>0.3711669378033568</c:v>
                  </c:pt>
                  <c:pt idx="3">
                    <c:v>3.2678845768552164E-2</c:v>
                  </c:pt>
                  <c:pt idx="4">
                    <c:v>4.6447183927230754E-2</c:v>
                  </c:pt>
                  <c:pt idx="5">
                    <c:v>1.0427903605521099E-2</c:v>
                  </c:pt>
                </c:numCache>
              </c:numRef>
            </c:plus>
            <c:minus>
              <c:numRef>
                <c:f>'6 B'!$B$48:$G$48</c:f>
                <c:numCache>
                  <c:formatCode>General</c:formatCode>
                  <c:ptCount val="6"/>
                  <c:pt idx="0">
                    <c:v>3.0577666702192134E-2</c:v>
                  </c:pt>
                  <c:pt idx="1">
                    <c:v>0.46982796796584836</c:v>
                  </c:pt>
                  <c:pt idx="2">
                    <c:v>0.3711669378033568</c:v>
                  </c:pt>
                  <c:pt idx="3">
                    <c:v>3.2678845768552164E-2</c:v>
                  </c:pt>
                  <c:pt idx="4">
                    <c:v>4.6447183927230754E-2</c:v>
                  </c:pt>
                  <c:pt idx="5">
                    <c:v>1.0427903605521099E-2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'6 B'!$B$32:$G$32</c:f>
              <c:strCache>
                <c:ptCount val="6"/>
                <c:pt idx="0">
                  <c:v>WT </c:v>
                </c:pt>
                <c:pt idx="1">
                  <c:v>WT 1.5h PARPi</c:v>
                </c:pt>
                <c:pt idx="2">
                  <c:v>WT 4h PARPi</c:v>
                </c:pt>
                <c:pt idx="3">
                  <c:v>UNG</c:v>
                </c:pt>
                <c:pt idx="4">
                  <c:v>UNG 1.5h PARPi</c:v>
                </c:pt>
                <c:pt idx="5">
                  <c:v>UNG 4h PARPi</c:v>
                </c:pt>
              </c:strCache>
            </c:strRef>
          </c:cat>
          <c:val>
            <c:numRef>
              <c:f>'6 B'!$B$33:$G$33</c:f>
              <c:numCache>
                <c:formatCode>General</c:formatCode>
                <c:ptCount val="6"/>
                <c:pt idx="0">
                  <c:v>1.0871019677996421</c:v>
                </c:pt>
                <c:pt idx="1">
                  <c:v>2.6014035087719303</c:v>
                </c:pt>
                <c:pt idx="2">
                  <c:v>2.45272444946358</c:v>
                </c:pt>
                <c:pt idx="3">
                  <c:v>1.104120568476598</c:v>
                </c:pt>
                <c:pt idx="4">
                  <c:v>1.0315942028985507</c:v>
                </c:pt>
                <c:pt idx="5">
                  <c:v>1.0735135135135137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D0-4395-82F4-FCD178B265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4724959"/>
        <c:axId val="152635423"/>
      </c:barChart>
      <c:catAx>
        <c:axId val="1847249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635423"/>
        <c:crosses val="autoZero"/>
        <c:auto val="1"/>
        <c:lblAlgn val="ctr"/>
        <c:lblOffset val="100"/>
        <c:noMultiLvlLbl val="0"/>
      </c:catAx>
      <c:valAx>
        <c:axId val="152635423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Ratio</a:t>
                </a:r>
                <a:r>
                  <a:rPr lang="en-GB" baseline="0"/>
                  <a:t> of broken/intact forks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1.1109174957639622E-2"/>
              <c:y val="0.168220326625838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47249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302432</xdr:colOff>
      <xdr:row>25</xdr:row>
      <xdr:rowOff>110067</xdr:rowOff>
    </xdr:from>
    <xdr:to>
      <xdr:col>13</xdr:col>
      <xdr:colOff>725765</xdr:colOff>
      <xdr:row>39</xdr:row>
      <xdr:rowOff>8466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31A080E-E320-4D5D-9890-1C7E2F15FB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C8F8F-7D04-4DCD-8C2B-93FCE5D256BE}">
  <dimension ref="A1:AE48"/>
  <sheetViews>
    <sheetView tabSelected="1" zoomScale="80" zoomScaleNormal="80" workbookViewId="0">
      <selection activeCell="I22" sqref="I22"/>
    </sheetView>
  </sheetViews>
  <sheetFormatPr defaultColWidth="12.5703125" defaultRowHeight="15.75" x14ac:dyDescent="0.25"/>
  <cols>
    <col min="1" max="16384" width="12.5703125" style="1"/>
  </cols>
  <sheetData>
    <row r="1" spans="1:31" x14ac:dyDescent="0.25">
      <c r="A1" s="1" t="s">
        <v>4</v>
      </c>
      <c r="H1" s="1" t="s">
        <v>5</v>
      </c>
      <c r="I1" s="1" t="s">
        <v>3</v>
      </c>
      <c r="Q1" s="1" t="s">
        <v>2</v>
      </c>
      <c r="Y1" s="1" t="s">
        <v>6</v>
      </c>
    </row>
    <row r="2" spans="1:31" x14ac:dyDescent="0.25">
      <c r="A2" s="1" t="s">
        <v>19</v>
      </c>
    </row>
    <row r="3" spans="1:31" x14ac:dyDescent="0.25"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R3" s="1" t="s">
        <v>8</v>
      </c>
      <c r="S3" s="1" t="s">
        <v>9</v>
      </c>
      <c r="T3" s="1" t="s">
        <v>10</v>
      </c>
      <c r="U3" s="1" t="s">
        <v>11</v>
      </c>
      <c r="V3" s="1" t="s">
        <v>12</v>
      </c>
      <c r="W3" s="1" t="s">
        <v>13</v>
      </c>
      <c r="Z3" s="1" t="s">
        <v>8</v>
      </c>
      <c r="AA3" s="1" t="s">
        <v>9</v>
      </c>
      <c r="AB3" s="1" t="s">
        <v>10</v>
      </c>
      <c r="AC3" s="1" t="s">
        <v>11</v>
      </c>
      <c r="AD3" s="1" t="s">
        <v>12</v>
      </c>
      <c r="AE3" s="1" t="s">
        <v>13</v>
      </c>
    </row>
    <row r="4" spans="1:31" x14ac:dyDescent="0.25">
      <c r="A4" s="1" t="s">
        <v>14</v>
      </c>
      <c r="B4">
        <v>50</v>
      </c>
      <c r="D4">
        <v>60</v>
      </c>
      <c r="E4">
        <v>50</v>
      </c>
      <c r="G4">
        <v>54</v>
      </c>
      <c r="I4">
        <v>1</v>
      </c>
      <c r="J4">
        <v>58</v>
      </c>
      <c r="K4">
        <v>106</v>
      </c>
      <c r="L4">
        <v>74</v>
      </c>
      <c r="M4">
        <v>60</v>
      </c>
      <c r="N4">
        <v>56</v>
      </c>
      <c r="O4">
        <v>55</v>
      </c>
      <c r="Q4">
        <v>1</v>
      </c>
      <c r="R4">
        <v>57</v>
      </c>
      <c r="S4">
        <v>70</v>
      </c>
      <c r="T4">
        <v>53</v>
      </c>
      <c r="U4">
        <v>57</v>
      </c>
      <c r="V4">
        <v>52</v>
      </c>
      <c r="W4">
        <v>53</v>
      </c>
      <c r="Y4">
        <v>1</v>
      </c>
      <c r="Z4">
        <v>47</v>
      </c>
      <c r="AA4">
        <v>50</v>
      </c>
      <c r="AB4">
        <v>51</v>
      </c>
      <c r="AC4">
        <v>39</v>
      </c>
      <c r="AD4">
        <v>43</v>
      </c>
      <c r="AE4">
        <v>39</v>
      </c>
    </row>
    <row r="5" spans="1:31" x14ac:dyDescent="0.25">
      <c r="A5" s="1" t="s">
        <v>15</v>
      </c>
      <c r="B5">
        <v>50</v>
      </c>
      <c r="D5">
        <v>22</v>
      </c>
      <c r="E5">
        <v>46</v>
      </c>
      <c r="G5">
        <v>50</v>
      </c>
      <c r="I5">
        <v>2</v>
      </c>
      <c r="J5">
        <v>52</v>
      </c>
      <c r="K5">
        <v>50</v>
      </c>
      <c r="L5">
        <v>23</v>
      </c>
      <c r="M5">
        <v>50</v>
      </c>
      <c r="N5">
        <v>50</v>
      </c>
      <c r="O5">
        <v>50</v>
      </c>
      <c r="Q5">
        <v>2</v>
      </c>
      <c r="R5">
        <v>50</v>
      </c>
      <c r="S5">
        <v>19</v>
      </c>
      <c r="T5">
        <v>22</v>
      </c>
      <c r="U5">
        <v>53</v>
      </c>
      <c r="V5">
        <v>50</v>
      </c>
      <c r="W5">
        <v>50</v>
      </c>
      <c r="Y5">
        <v>2</v>
      </c>
      <c r="Z5">
        <v>43</v>
      </c>
      <c r="AA5">
        <v>25</v>
      </c>
      <c r="AB5">
        <v>35</v>
      </c>
      <c r="AC5">
        <v>37</v>
      </c>
      <c r="AD5">
        <v>46</v>
      </c>
      <c r="AE5">
        <v>37</v>
      </c>
    </row>
    <row r="6" spans="1:31" x14ac:dyDescent="0.25">
      <c r="A6" s="3" t="s">
        <v>20</v>
      </c>
      <c r="B6" s="3">
        <f>B4+B5</f>
        <v>100</v>
      </c>
      <c r="C6" s="3"/>
      <c r="D6" s="3">
        <f t="shared" ref="D6:G6" si="0">D4+D5</f>
        <v>82</v>
      </c>
      <c r="E6" s="3">
        <f t="shared" si="0"/>
        <v>96</v>
      </c>
      <c r="F6" s="3"/>
      <c r="G6" s="3">
        <f t="shared" si="0"/>
        <v>104</v>
      </c>
      <c r="H6" s="4"/>
      <c r="I6" s="3" t="s">
        <v>20</v>
      </c>
      <c r="J6" s="3">
        <f>J4+J5</f>
        <v>110</v>
      </c>
      <c r="K6" s="3">
        <f t="shared" ref="K6:O6" si="1">K4+K5</f>
        <v>156</v>
      </c>
      <c r="L6" s="3">
        <f t="shared" si="1"/>
        <v>97</v>
      </c>
      <c r="M6" s="3">
        <f t="shared" si="1"/>
        <v>110</v>
      </c>
      <c r="N6" s="3">
        <f t="shared" si="1"/>
        <v>106</v>
      </c>
      <c r="O6" s="3">
        <f t="shared" si="1"/>
        <v>105</v>
      </c>
      <c r="P6" s="4"/>
      <c r="Q6" s="3" t="s">
        <v>20</v>
      </c>
      <c r="R6" s="3">
        <f>R4+R5</f>
        <v>107</v>
      </c>
      <c r="S6" s="3">
        <f t="shared" ref="S6:W6" si="2">S4+S5</f>
        <v>89</v>
      </c>
      <c r="T6" s="3">
        <f t="shared" si="2"/>
        <v>75</v>
      </c>
      <c r="U6" s="3">
        <f t="shared" si="2"/>
        <v>110</v>
      </c>
      <c r="V6" s="3">
        <f t="shared" si="2"/>
        <v>102</v>
      </c>
      <c r="W6" s="3">
        <f t="shared" si="2"/>
        <v>103</v>
      </c>
      <c r="X6" s="4"/>
      <c r="Y6" s="3" t="s">
        <v>18</v>
      </c>
      <c r="Z6" s="3">
        <f>Z4+Z5</f>
        <v>90</v>
      </c>
      <c r="AA6" s="3">
        <f t="shared" ref="AA6:AE6" si="3">AA4+AA5</f>
        <v>75</v>
      </c>
      <c r="AB6" s="3">
        <f t="shared" si="3"/>
        <v>86</v>
      </c>
      <c r="AC6" s="3">
        <f t="shared" si="3"/>
        <v>76</v>
      </c>
      <c r="AD6" s="3">
        <f t="shared" si="3"/>
        <v>89</v>
      </c>
      <c r="AE6" s="3">
        <f t="shared" si="3"/>
        <v>76</v>
      </c>
    </row>
    <row r="7" spans="1:31" x14ac:dyDescent="0.25">
      <c r="A7" s="1" t="s">
        <v>7</v>
      </c>
      <c r="I7" s="1" t="s">
        <v>7</v>
      </c>
      <c r="Q7" s="1" t="s">
        <v>7</v>
      </c>
      <c r="Y7" s="1" t="s">
        <v>7</v>
      </c>
    </row>
    <row r="8" spans="1:31" x14ac:dyDescent="0.25">
      <c r="B8" s="1" t="s">
        <v>8</v>
      </c>
      <c r="C8" s="1" t="s">
        <v>9</v>
      </c>
      <c r="D8" s="1" t="s">
        <v>10</v>
      </c>
      <c r="E8" s="1" t="s">
        <v>11</v>
      </c>
      <c r="F8" s="1" t="s">
        <v>12</v>
      </c>
      <c r="G8" s="1" t="s">
        <v>13</v>
      </c>
      <c r="J8" s="1" t="s">
        <v>8</v>
      </c>
      <c r="K8" s="1" t="s">
        <v>9</v>
      </c>
      <c r="L8" s="1" t="s">
        <v>10</v>
      </c>
      <c r="M8" s="1" t="s">
        <v>11</v>
      </c>
      <c r="N8" s="1" t="s">
        <v>12</v>
      </c>
      <c r="O8" s="1" t="s">
        <v>13</v>
      </c>
      <c r="R8" s="1" t="s">
        <v>8</v>
      </c>
      <c r="S8" s="1" t="s">
        <v>9</v>
      </c>
      <c r="T8" s="1" t="s">
        <v>10</v>
      </c>
      <c r="U8" s="1" t="s">
        <v>11</v>
      </c>
      <c r="V8" s="1" t="s">
        <v>12</v>
      </c>
      <c r="W8" s="1" t="s">
        <v>13</v>
      </c>
      <c r="Z8" s="1" t="s">
        <v>8</v>
      </c>
      <c r="AA8" s="1" t="s">
        <v>9</v>
      </c>
      <c r="AB8" s="1" t="s">
        <v>10</v>
      </c>
      <c r="AC8" s="1" t="s">
        <v>11</v>
      </c>
      <c r="AD8" s="1" t="s">
        <v>12</v>
      </c>
      <c r="AE8" s="1" t="s">
        <v>13</v>
      </c>
    </row>
    <row r="9" spans="1:31" x14ac:dyDescent="0.25">
      <c r="A9" s="1" t="s">
        <v>14</v>
      </c>
      <c r="B9" s="1">
        <v>50</v>
      </c>
      <c r="D9" s="1">
        <f>(D4/D$6)*100</f>
        <v>73.170731707317074</v>
      </c>
      <c r="E9" s="1">
        <f>(E4/E$6)*100</f>
        <v>52.083333333333336</v>
      </c>
      <c r="G9" s="1">
        <f>(G4/G$6)*100</f>
        <v>51.923076923076927</v>
      </c>
      <c r="I9" s="1" t="s">
        <v>14</v>
      </c>
      <c r="J9" s="1">
        <v>52.72727272727272</v>
      </c>
      <c r="K9" s="1">
        <v>67.948717948717956</v>
      </c>
      <c r="L9" s="1">
        <v>76.288659793814432</v>
      </c>
      <c r="M9" s="1">
        <v>54.54545454545454</v>
      </c>
      <c r="N9" s="1">
        <v>52.830188679245282</v>
      </c>
      <c r="O9" s="1">
        <v>52.380952380952387</v>
      </c>
      <c r="Q9" s="1" t="s">
        <v>14</v>
      </c>
      <c r="R9" s="1">
        <v>53.271028037383175</v>
      </c>
      <c r="S9" s="1">
        <v>78.651685393258433</v>
      </c>
      <c r="T9" s="1">
        <v>70.666666666666671</v>
      </c>
      <c r="U9" s="1">
        <v>51.81818181818182</v>
      </c>
      <c r="V9" s="1">
        <v>50.980392156862742</v>
      </c>
      <c r="W9" s="1">
        <v>51.456310679611647</v>
      </c>
      <c r="Y9" s="1" t="s">
        <v>14</v>
      </c>
      <c r="Z9" s="1">
        <v>52.222222222222229</v>
      </c>
      <c r="AA9" s="1">
        <v>66.666666666666657</v>
      </c>
      <c r="AB9" s="1">
        <v>59.302325581395351</v>
      </c>
      <c r="AC9" s="1">
        <v>51.315789473684212</v>
      </c>
      <c r="AD9" s="1">
        <v>48.314606741573037</v>
      </c>
      <c r="AE9" s="1">
        <v>51.315789473684212</v>
      </c>
    </row>
    <row r="10" spans="1:31" x14ac:dyDescent="0.25">
      <c r="A10" s="1" t="s">
        <v>15</v>
      </c>
      <c r="B10" s="1">
        <v>50</v>
      </c>
      <c r="D10" s="1">
        <f>(D5/D$6)*100</f>
        <v>26.829268292682929</v>
      </c>
      <c r="E10" s="1">
        <f>(E5/E$6)*100</f>
        <v>47.916666666666671</v>
      </c>
      <c r="G10" s="1">
        <f>(G5/G$6)*100</f>
        <v>48.07692307692308</v>
      </c>
      <c r="I10" s="1" t="s">
        <v>15</v>
      </c>
      <c r="J10" s="1">
        <v>47.272727272727273</v>
      </c>
      <c r="K10" s="1">
        <v>32.051282051282051</v>
      </c>
      <c r="L10" s="1">
        <v>23.711340206185564</v>
      </c>
      <c r="M10" s="1">
        <v>45.454545454545453</v>
      </c>
      <c r="N10" s="1">
        <v>47.169811320754718</v>
      </c>
      <c r="O10" s="1">
        <v>47.619047619047613</v>
      </c>
      <c r="Q10" s="1" t="s">
        <v>15</v>
      </c>
      <c r="R10" s="1">
        <v>46.728971962616825</v>
      </c>
      <c r="S10" s="1">
        <v>21.348314606741571</v>
      </c>
      <c r="T10" s="1">
        <v>29.333333333333332</v>
      </c>
      <c r="U10" s="1">
        <v>48.18181818181818</v>
      </c>
      <c r="V10" s="1">
        <v>49.019607843137251</v>
      </c>
      <c r="W10" s="1">
        <v>48.543689320388353</v>
      </c>
      <c r="Y10" s="1" t="s">
        <v>15</v>
      </c>
      <c r="Z10" s="1">
        <v>47.777777777777779</v>
      </c>
      <c r="AA10" s="1">
        <v>33.333333333333329</v>
      </c>
      <c r="AB10" s="1">
        <v>40.697674418604649</v>
      </c>
      <c r="AC10" s="1">
        <v>48.684210526315788</v>
      </c>
      <c r="AD10" s="1">
        <v>51.68539325842697</v>
      </c>
      <c r="AE10" s="1">
        <v>48.684210526315788</v>
      </c>
    </row>
    <row r="12" spans="1:31" x14ac:dyDescent="0.25">
      <c r="A12" s="1" t="s">
        <v>16</v>
      </c>
    </row>
    <row r="13" spans="1:31" x14ac:dyDescent="0.25">
      <c r="B13" s="1" t="s">
        <v>8</v>
      </c>
      <c r="C13" s="1" t="s">
        <v>9</v>
      </c>
      <c r="D13" s="1" t="s">
        <v>10</v>
      </c>
      <c r="E13" s="1" t="s">
        <v>11</v>
      </c>
      <c r="F13" s="1" t="s">
        <v>12</v>
      </c>
      <c r="G13" s="1" t="s">
        <v>13</v>
      </c>
      <c r="J13" s="1" t="s">
        <v>8</v>
      </c>
      <c r="K13" s="1" t="s">
        <v>9</v>
      </c>
      <c r="L13" s="1" t="s">
        <v>10</v>
      </c>
      <c r="M13" s="1" t="s">
        <v>11</v>
      </c>
      <c r="N13" s="1" t="s">
        <v>12</v>
      </c>
      <c r="O13" s="1" t="s">
        <v>13</v>
      </c>
      <c r="R13" s="1" t="s">
        <v>8</v>
      </c>
      <c r="S13" s="1" t="s">
        <v>9</v>
      </c>
      <c r="T13" s="1" t="s">
        <v>10</v>
      </c>
      <c r="U13" s="1" t="s">
        <v>11</v>
      </c>
      <c r="V13" s="1" t="s">
        <v>12</v>
      </c>
      <c r="W13" s="1" t="s">
        <v>13</v>
      </c>
      <c r="Z13" s="1" t="s">
        <v>8</v>
      </c>
      <c r="AA13" s="1" t="s">
        <v>9</v>
      </c>
      <c r="AB13" s="1" t="s">
        <v>10</v>
      </c>
      <c r="AC13" s="1" t="s">
        <v>11</v>
      </c>
      <c r="AD13" s="1" t="s">
        <v>12</v>
      </c>
      <c r="AE13" s="1" t="s">
        <v>13</v>
      </c>
    </row>
    <row r="14" spans="1:31" x14ac:dyDescent="0.25">
      <c r="A14" s="1" t="s">
        <v>17</v>
      </c>
      <c r="B14" s="1">
        <f>B9/B10</f>
        <v>1</v>
      </c>
      <c r="D14" s="1">
        <f t="shared" ref="D14:G14" si="4">D9/D10</f>
        <v>2.7272727272727271</v>
      </c>
      <c r="E14" s="1">
        <f t="shared" si="4"/>
        <v>1.0869565217391304</v>
      </c>
      <c r="G14" s="1">
        <f t="shared" si="4"/>
        <v>1.08</v>
      </c>
      <c r="I14" s="1" t="s">
        <v>17</v>
      </c>
      <c r="J14" s="1">
        <f>J9/J10</f>
        <v>1.1153846153846152</v>
      </c>
      <c r="K14" s="1">
        <f t="shared" ref="K14:O14" si="5">K9/K10</f>
        <v>2.12</v>
      </c>
      <c r="L14" s="1">
        <f t="shared" si="5"/>
        <v>3.2173913043478266</v>
      </c>
      <c r="M14" s="1">
        <f t="shared" si="5"/>
        <v>1.2</v>
      </c>
      <c r="N14" s="1">
        <f t="shared" si="5"/>
        <v>1.1199999999999999</v>
      </c>
      <c r="O14" s="1">
        <f t="shared" si="5"/>
        <v>1.1000000000000003</v>
      </c>
      <c r="Q14" s="1" t="s">
        <v>17</v>
      </c>
      <c r="R14" s="1">
        <f>R9/R10</f>
        <v>1.1399999999999999</v>
      </c>
      <c r="S14" s="1">
        <f t="shared" ref="S14:W14" si="6">S9/S10</f>
        <v>3.6842105263157903</v>
      </c>
      <c r="T14" s="1">
        <f t="shared" si="6"/>
        <v>2.4090909090909092</v>
      </c>
      <c r="U14" s="1">
        <f t="shared" si="6"/>
        <v>1.0754716981132075</v>
      </c>
      <c r="V14" s="1">
        <f t="shared" si="6"/>
        <v>1.04</v>
      </c>
      <c r="W14" s="1">
        <f t="shared" si="6"/>
        <v>1.0599999999999998</v>
      </c>
      <c r="Y14" s="1" t="s">
        <v>17</v>
      </c>
      <c r="Z14" s="1">
        <f>Z9/Z10</f>
        <v>1.0930232558139537</v>
      </c>
      <c r="AA14" s="1">
        <f t="shared" ref="AA14:AE14" si="7">AA9/AA10</f>
        <v>2</v>
      </c>
      <c r="AB14" s="1">
        <f t="shared" si="7"/>
        <v>1.4571428571428573</v>
      </c>
      <c r="AC14" s="1">
        <f t="shared" si="7"/>
        <v>1.0540540540540542</v>
      </c>
      <c r="AD14" s="1">
        <f t="shared" si="7"/>
        <v>0.93478260869565222</v>
      </c>
      <c r="AE14" s="1">
        <f t="shared" si="7"/>
        <v>1.0540540540540542</v>
      </c>
    </row>
    <row r="26" spans="1:7" x14ac:dyDescent="0.25">
      <c r="A26" s="1" t="s">
        <v>1</v>
      </c>
    </row>
    <row r="27" spans="1:7" x14ac:dyDescent="0.25">
      <c r="B27" s="1" t="s">
        <v>8</v>
      </c>
      <c r="C27" s="1" t="s">
        <v>9</v>
      </c>
      <c r="D27" s="1" t="s">
        <v>10</v>
      </c>
      <c r="E27" s="1" t="s">
        <v>11</v>
      </c>
      <c r="F27" s="1" t="s">
        <v>12</v>
      </c>
      <c r="G27" s="1" t="s">
        <v>13</v>
      </c>
    </row>
    <row r="28" spans="1:7" x14ac:dyDescent="0.25">
      <c r="A28" s="1" t="s">
        <v>14</v>
      </c>
      <c r="B28" s="2">
        <f t="shared" ref="B28:G29" si="8">AVERAGE(B9,J9,R9,Z9)</f>
        <v>52.055130746719527</v>
      </c>
      <c r="C28" s="2">
        <f t="shared" si="8"/>
        <v>71.089023336214353</v>
      </c>
      <c r="D28" s="2">
        <f t="shared" si="8"/>
        <v>69.857095937298382</v>
      </c>
      <c r="E28" s="2">
        <f t="shared" si="8"/>
        <v>52.440689792663477</v>
      </c>
      <c r="F28" s="2">
        <f t="shared" si="8"/>
        <v>50.708395859227018</v>
      </c>
      <c r="G28" s="2">
        <f t="shared" si="8"/>
        <v>51.769032364331295</v>
      </c>
    </row>
    <row r="29" spans="1:7" x14ac:dyDescent="0.25">
      <c r="A29" s="1" t="s">
        <v>15</v>
      </c>
      <c r="B29" s="2">
        <f t="shared" si="8"/>
        <v>47.944869253280473</v>
      </c>
      <c r="C29" s="2">
        <f t="shared" si="8"/>
        <v>28.91097666378565</v>
      </c>
      <c r="D29" s="2">
        <f t="shared" si="8"/>
        <v>30.142904062701618</v>
      </c>
      <c r="E29" s="2">
        <f t="shared" si="8"/>
        <v>47.559310207336523</v>
      </c>
      <c r="F29" s="2">
        <f t="shared" si="8"/>
        <v>49.291604140772982</v>
      </c>
      <c r="G29" s="2">
        <f t="shared" si="8"/>
        <v>48.230967635668705</v>
      </c>
    </row>
    <row r="32" spans="1:7" x14ac:dyDescent="0.25">
      <c r="A32" s="4"/>
      <c r="B32" s="4" t="s">
        <v>8</v>
      </c>
      <c r="C32" s="4" t="s">
        <v>9</v>
      </c>
      <c r="D32" s="4" t="s">
        <v>10</v>
      </c>
      <c r="E32" s="4" t="s">
        <v>11</v>
      </c>
      <c r="F32" s="4" t="s">
        <v>12</v>
      </c>
      <c r="G32" s="4" t="s">
        <v>13</v>
      </c>
    </row>
    <row r="33" spans="1:7" x14ac:dyDescent="0.25">
      <c r="A33" s="4" t="s">
        <v>17</v>
      </c>
      <c r="B33" s="4">
        <f t="shared" ref="B33:G33" si="9">AVERAGE(B14,J14,R14,Z14)</f>
        <v>1.0871019677996421</v>
      </c>
      <c r="C33" s="4">
        <f t="shared" si="9"/>
        <v>2.6014035087719303</v>
      </c>
      <c r="D33" s="4">
        <f t="shared" si="9"/>
        <v>2.45272444946358</v>
      </c>
      <c r="E33" s="4">
        <f t="shared" si="9"/>
        <v>1.104120568476598</v>
      </c>
      <c r="F33" s="4">
        <f t="shared" si="9"/>
        <v>1.0315942028985507</v>
      </c>
      <c r="G33" s="4">
        <f t="shared" si="9"/>
        <v>1.0735135135135137</v>
      </c>
    </row>
    <row r="43" spans="1:7" x14ac:dyDescent="0.25">
      <c r="A43" s="1" t="s">
        <v>0</v>
      </c>
    </row>
    <row r="44" spans="1:7" x14ac:dyDescent="0.25">
      <c r="A44" s="1">
        <v>1</v>
      </c>
      <c r="B44" s="1">
        <f>_xlfn.STDEV.P(B9,J9,R9,Z9)/SQRT(4)</f>
        <v>0.62157375923753</v>
      </c>
      <c r="C44" s="1">
        <f>_xlfn.STDEV.P(K9,S9,AA9)/SQRT(3)</f>
        <v>3.1021966022031351</v>
      </c>
      <c r="D44" s="1">
        <f>_xlfn.STDEV.P(C9,L9,T9,AB9)/SQRT(4)</f>
        <v>3.5327460400282966</v>
      </c>
      <c r="E44" s="1">
        <f t="shared" ref="E44:G45" si="10">_xlfn.STDEV.P(E9,M9,U9,AC9)/SQRT(4)</f>
        <v>0.62302965466889615</v>
      </c>
      <c r="F44" s="1">
        <f t="shared" si="10"/>
        <v>0.9267421925220638</v>
      </c>
      <c r="G44" s="1">
        <f t="shared" si="10"/>
        <v>0.20937403773461141</v>
      </c>
    </row>
    <row r="45" spans="1:7" x14ac:dyDescent="0.25">
      <c r="A45" s="1">
        <v>2</v>
      </c>
      <c r="B45" s="1">
        <f>_xlfn.STDEV.P(B10,J10,R10,Z10)/SQRT(4)</f>
        <v>0.62157375923753033</v>
      </c>
      <c r="C45" s="1">
        <f>_xlfn.STDEV.P(K10,S10,AA10)/SQRT(3)</f>
        <v>3.1021966022031324</v>
      </c>
      <c r="D45" s="1">
        <f>_xlfn.STDEV.P(C10,L10,T10,AB10)/SQRT(4)</f>
        <v>3.5327460400282895</v>
      </c>
      <c r="E45" s="1">
        <f t="shared" si="10"/>
        <v>0.62302965466889793</v>
      </c>
      <c r="F45" s="1">
        <f t="shared" si="10"/>
        <v>0.92674219252206547</v>
      </c>
      <c r="G45" s="1">
        <f t="shared" si="10"/>
        <v>0.20937403773461108</v>
      </c>
    </row>
    <row r="47" spans="1:7" x14ac:dyDescent="0.25">
      <c r="B47" s="1" t="s">
        <v>8</v>
      </c>
      <c r="C47" s="1" t="s">
        <v>9</v>
      </c>
      <c r="D47" s="1" t="s">
        <v>10</v>
      </c>
      <c r="E47" s="1" t="s">
        <v>11</v>
      </c>
      <c r="F47" s="1" t="s">
        <v>12</v>
      </c>
      <c r="G47" s="1" t="s">
        <v>13</v>
      </c>
    </row>
    <row r="48" spans="1:7" x14ac:dyDescent="0.25">
      <c r="A48" s="1" t="s">
        <v>17</v>
      </c>
      <c r="B48" s="1">
        <f t="shared" ref="B48:G48" si="11">STDEV(B14,J14,R14,Z14)/SQRT(4)</f>
        <v>3.0577666702192134E-2</v>
      </c>
      <c r="C48" s="1">
        <f t="shared" si="11"/>
        <v>0.46982796796584836</v>
      </c>
      <c r="D48" s="1">
        <f t="shared" si="11"/>
        <v>0.3711669378033568</v>
      </c>
      <c r="E48" s="1">
        <f t="shared" si="11"/>
        <v>3.2678845768552164E-2</v>
      </c>
      <c r="F48" s="1">
        <f t="shared" si="11"/>
        <v>4.6447183927230754E-2</v>
      </c>
      <c r="G48" s="1">
        <f t="shared" si="11"/>
        <v>1.0427903605521099E-2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 B</vt:lpstr>
    </vt:vector>
  </TitlesOfParts>
  <Company>University of Sussex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Wells</dc:creator>
  <cp:lastModifiedBy>Sophie Wells</cp:lastModifiedBy>
  <dcterms:created xsi:type="dcterms:W3CDTF">2023-05-04T15:54:58Z</dcterms:created>
  <dcterms:modified xsi:type="dcterms:W3CDTF">2023-05-25T11:27:32Z</dcterms:modified>
</cp:coreProperties>
</file>